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C:\Users\LENOVO\Desktop\Mes projets\SAIF CI\Achat de matériel informatique\DCE\"/>
    </mc:Choice>
  </mc:AlternateContent>
  <xr:revisionPtr revIDLastSave="0" documentId="13_ncr:1_{C48F3F82-416C-47A8-8738-33AE040C4760}" xr6:coauthVersionLast="47" xr6:coauthVersionMax="47" xr10:uidLastSave="{00000000-0000-0000-0000-000000000000}"/>
  <bookViews>
    <workbookView xWindow="28680" yWindow="-120" windowWidth="29040" windowHeight="15720" xr2:uid="{00000000-000D-0000-FFFF-FFFF00000000}"/>
  </bookViews>
  <sheets>
    <sheet name="BPU"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2" i="1" l="1"/>
  <c r="F12" i="1"/>
  <c r="F16" i="1"/>
  <c r="F17" i="1"/>
  <c r="G20" i="1"/>
  <c r="G17" i="1"/>
  <c r="G14" i="1"/>
  <c r="G11" i="1"/>
  <c r="G10" i="1"/>
  <c r="G9" i="1"/>
  <c r="F9" i="1"/>
  <c r="F10" i="1"/>
  <c r="F11" i="1"/>
  <c r="F14" i="1"/>
  <c r="F15" i="1"/>
  <c r="G19" i="1"/>
  <c r="F19" i="1"/>
  <c r="G21" i="1"/>
  <c r="G15" i="1"/>
  <c r="G16" i="1"/>
  <c r="F20" i="1"/>
  <c r="F21" i="1"/>
  <c r="G22" i="1" l="1"/>
  <c r="F22" i="1"/>
</calcChain>
</file>

<file path=xl/sharedStrings.xml><?xml version="1.0" encoding="utf-8"?>
<sst xmlns="http://schemas.openxmlformats.org/spreadsheetml/2006/main" count="23" uniqueCount="23">
  <si>
    <t>Titulaire:</t>
  </si>
  <si>
    <t xml:space="preserve">Prix unitaire en FCFA H.T. </t>
  </si>
  <si>
    <t>Prix unitaire en euros H.T.</t>
  </si>
  <si>
    <t>Matériels</t>
  </si>
  <si>
    <t xml:space="preserve">Ordinateur Bureau  All in one 24 CORE I7 32GO RAM 1tera SSD ECRAN 24 POUCE </t>
  </si>
  <si>
    <t xml:space="preserve">Ecran d’ordinateur 24 “ FW </t>
  </si>
  <si>
    <t>Matériel complet visioconférence (group vidéo conférence)</t>
  </si>
  <si>
    <r>
      <rPr>
        <b/>
        <sz val="36"/>
        <color theme="1"/>
        <rFont val="Calibri"/>
        <family val="2"/>
      </rPr>
      <t>Copieur multifonction, impression en réseau, A3, A4, scan</t>
    </r>
    <r>
      <rPr>
        <sz val="36"/>
        <color theme="1"/>
        <rFont val="Calibri"/>
        <family val="2"/>
      </rPr>
      <t xml:space="preserve"> Catégories : A3 , Canon , Laser , Imprimantes, Couleur
Vitesse d'impression : 26 ppm (A4);Vitesse de numérisation : 70 ipm (A4) (recto verso);Logiciel : uniFLOW Online Express Cloud;
Ecran tactile 7 pouces/17,8 cm simple d'utilisation offre;Impression, copie, et scan;Traitement ultra-rapide des documents;Vérification du système au démarrage;
Le stockage SSD crypté optionnel;Impressions mobiles et impressions invité à partir de n'importe quel périphérique;
Imprimez une grande variété de types et de formats de support, en grande quantité</t>
    </r>
  </si>
  <si>
    <r>
      <rPr>
        <b/>
        <sz val="36"/>
        <color theme="1"/>
        <rFont val="Calibri"/>
        <family val="2"/>
      </rPr>
      <t>Imprimantes portative couleur jet d’encre</t>
    </r>
    <r>
      <rPr>
        <sz val="36"/>
        <color theme="1"/>
        <rFont val="Calibri"/>
        <family val="2"/>
      </rPr>
      <t xml:space="preserve">
Vitesse impression standard (sur secteur) monochrome 10ppm, couleurs 7ppm. Réseau Wi-Fi. Capacité bac de chargement : 50 feuilles. Volume mensuel recommandé jusqu’à 300 pages. Dimensions produit (LxHxP) : 364 x 214 x 260 mm (avec bac papier ouvert).</t>
    </r>
  </si>
  <si>
    <r>
      <rPr>
        <b/>
        <sz val="36"/>
        <color theme="1"/>
        <rFont val="Calibri"/>
        <family val="2"/>
      </rPr>
      <t xml:space="preserve">Tablette renforcé haute qualité avec interactivité IA </t>
    </r>
    <r>
      <rPr>
        <sz val="36"/>
        <color theme="1"/>
        <rFont val="Calibri"/>
        <family val="2"/>
      </rPr>
      <t xml:space="preserve">
Tablette renforcée, idéal pour les milieux hostiles,Système d'exploitation sous Android 13 (V.14 disponible),Processeur Qualcomm 6490 octa-core, 8Go de RAM,Stockage interne d'une capacité de 128Go,Ecran 10.1" renforcé, résolution 1920x1200
3 boutons programmables, personnalisez vos raccourcis,Connexion Wifi et au Bluetooth intégrés,Certifications IP66 et MIL-STD-810H,Batterie 8920 mAh pour une autonomie de 10h en utilisation,Batterie remplaçable à chaud, conservez vos activités,Caméra avant de 8Mp et arrière de 16Mp</t>
    </r>
  </si>
  <si>
    <r>
      <rPr>
        <b/>
        <sz val="36"/>
        <color theme="1"/>
        <rFont val="Calibri"/>
        <family val="2"/>
      </rPr>
      <t>Machine a compter et scanner les billets</t>
    </r>
    <r>
      <rPr>
        <sz val="36"/>
        <color theme="1"/>
        <rFont val="Calibri"/>
        <family val="2"/>
      </rPr>
      <t xml:space="preserve">  
Capacité de la trémie : 500 billets,Capacité de l’empileur : 200 billets ,Vitesse de comptage : 800, 1000, 1200 pcs/min ,Dimensions : 260x230x240 mm, Taille des billets dénombrables : 50×110-90×190 mm,Identification automatique des devises ,Comptage de la valeur mixte de plusieurs devises ,Tri des coupures en fonction du premier billet ,Écran tactile et écran TFT de 3,5 pouces ,Scan de conformité des billets à minima pour EUR / USD / XOF et XAF</t>
    </r>
  </si>
  <si>
    <t>Prix Total en FCFA HT</t>
  </si>
  <si>
    <t>Prix Total en  euros HT</t>
  </si>
  <si>
    <t xml:space="preserve">MONTANT TOTAL HT </t>
  </si>
  <si>
    <r>
      <t>Taux de change FCFA/EUROS 1</t>
    </r>
    <r>
      <rPr>
        <b/>
        <sz val="36"/>
        <color theme="0"/>
        <rFont val="Calibri"/>
        <family val="2"/>
      </rPr>
      <t>€</t>
    </r>
    <r>
      <rPr>
        <b/>
        <sz val="36"/>
        <color theme="0"/>
        <rFont val="Tosh"/>
      </rPr>
      <t>= 655,957 FCFA (XOF)</t>
    </r>
  </si>
  <si>
    <t xml:space="preserve">Hub multiport  </t>
  </si>
  <si>
    <r>
      <t xml:space="preserve">
</t>
    </r>
    <r>
      <rPr>
        <b/>
        <sz val="36"/>
        <color theme="1"/>
        <rFont val="Calibri"/>
        <family val="2"/>
      </rPr>
      <t>Ordinateur Portable OmniBoo</t>
    </r>
    <r>
      <rPr>
        <sz val="36"/>
        <color theme="1"/>
        <rFont val="Calibri"/>
        <family val="2"/>
      </rPr>
      <t xml:space="preserve">k X Flip NG AI PC x360 | ClipperX 25C1 | Ultra 7-258V (8C) 47 NPU TOPs | 32 Go LPDDR5X 8533 intégrés | 1 To PCIe Gen4 Value | GPU Intel Arc 140V | Écran tactile OLED 16 pouces 2K (1920 x 1200) Brightview à faible lumière bleue 300 nits | OST W11H6 NG PRE SL AFPPP | Logo IA argent glacier - Caméra IR 5 MP PVCY ST |
</t>
    </r>
  </si>
  <si>
    <t>Quantité**</t>
  </si>
  <si>
    <t>Câble HDMI 3 m</t>
  </si>
  <si>
    <t>Écran(s) ou moniteur(s) HD / Ultra HD / Ecran interactif  85"</t>
  </si>
  <si>
    <t>* Le document ne doit en aucun cas être modifié sous peine d'irrégularité de l'offre. Le candidat devra indiquer un seul prix dans chaque case. Il ne pourra y avoir plusieurs prix indiqués pour une même prestation. Les prix sont réputés comprendre toutes les charges fiscales, parafiscales ou autres frappant obligatoirement la prestation, les frais de conditionnement et de transport jusqu’au lieu de la réalisation de la prestation, les frais de déplacement et de repas des intervenants du titulaire, les frais afférents à l’assurance, ainsi que tous les frais et sujétions non explicitement décrits et liés à l’exécution de la prestation.
** Les quantités données sont estimatives et  ne devraient pas être perçues comme un engagement d'Exertise France à les commander obligatoirement</t>
  </si>
  <si>
    <t>Détail Quantitatif et Estimatif (DQE)*</t>
  </si>
  <si>
    <t>Objet du contrat: FOURNITURE ET INSTALLATION DE MATERIEL INFORMATIQUE AU PROJET DE SOUTIEN AUX ACTIONS D'INTEGRITE FINANCIERE EN COTE D'IVOIRE (SAIF CI) D’EXPERTISE FRANCE EN COTE D’IVOIRE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</si>
</sst>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 _€_-;\-* #,##0\ _€_-;_-* &quot;-&quot;??\ _€_-;_-@_-"/>
  </numFmts>
  <fonts count="23">
    <font>
      <sz val="11"/>
      <color theme="1"/>
      <name val="Calibri"/>
      <family val="2"/>
      <scheme val="minor"/>
    </font>
    <font>
      <sz val="11"/>
      <color theme="1"/>
      <name val="Calibri"/>
      <family val="2"/>
      <scheme val="minor"/>
    </font>
    <font>
      <sz val="10"/>
      <name val="Arial"/>
      <family val="2"/>
    </font>
    <font>
      <sz val="10"/>
      <name val="Arial"/>
      <family val="2"/>
    </font>
    <font>
      <sz val="11"/>
      <name val="Arial"/>
      <family val="2"/>
    </font>
    <font>
      <sz val="10"/>
      <name val="Tosh"/>
    </font>
    <font>
      <b/>
      <sz val="14"/>
      <name val="Tosh"/>
    </font>
    <font>
      <b/>
      <u/>
      <sz val="14"/>
      <name val="Tosh"/>
    </font>
    <font>
      <b/>
      <sz val="14"/>
      <color rgb="FFFF0000"/>
      <name val="Tosh"/>
    </font>
    <font>
      <sz val="16"/>
      <name val="Calibri"/>
      <family val="2"/>
      <scheme val="minor"/>
    </font>
    <font>
      <b/>
      <sz val="18"/>
      <name val="Tosh"/>
    </font>
    <font>
      <b/>
      <sz val="48"/>
      <name val="Tosh"/>
    </font>
    <font>
      <b/>
      <sz val="36"/>
      <name val="Calibri"/>
      <family val="2"/>
      <scheme val="minor"/>
    </font>
    <font>
      <sz val="36"/>
      <color theme="1"/>
      <name val="Calibri"/>
      <family val="2"/>
    </font>
    <font>
      <b/>
      <sz val="36"/>
      <color theme="1"/>
      <name val="Calibri"/>
      <family val="2"/>
    </font>
    <font>
      <sz val="36"/>
      <name val="Calibri"/>
      <family val="2"/>
      <scheme val="minor"/>
    </font>
    <font>
      <b/>
      <sz val="36"/>
      <color rgb="FFFF0000"/>
      <name val="Calibri"/>
      <family val="2"/>
      <scheme val="minor"/>
    </font>
    <font>
      <b/>
      <sz val="72"/>
      <color theme="1"/>
      <name val="Calibri"/>
      <family val="2"/>
    </font>
    <font>
      <b/>
      <sz val="28"/>
      <name val="Tosh"/>
    </font>
    <font>
      <b/>
      <sz val="36"/>
      <color theme="0"/>
      <name val="Tosh"/>
    </font>
    <font>
      <b/>
      <sz val="36"/>
      <color theme="0"/>
      <name val="Calibri"/>
      <family val="2"/>
    </font>
    <font>
      <sz val="36"/>
      <color theme="1"/>
      <name val="Calibri"/>
      <family val="2"/>
      <scheme val="minor"/>
    </font>
    <font>
      <b/>
      <sz val="28"/>
      <color theme="4"/>
      <name val="Tosh"/>
    </font>
  </fonts>
  <fills count="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4" tint="0.59999389629810485"/>
        <bgColor indexed="64"/>
      </patternFill>
    </fill>
    <fill>
      <patternFill patternType="solid">
        <fgColor theme="3" tint="0.79998168889431442"/>
        <bgColor indexed="64"/>
      </patternFill>
    </fill>
    <fill>
      <patternFill patternType="solid">
        <fgColor theme="8" tint="-0.249977111117893"/>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style="medium">
        <color indexed="64"/>
      </left>
      <right style="thin">
        <color indexed="64"/>
      </right>
      <top style="medium">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4">
    <xf numFmtId="0" fontId="0" fillId="0" borderId="0"/>
    <xf numFmtId="0" fontId="2" fillId="0" borderId="0"/>
    <xf numFmtId="164" fontId="3" fillId="0" borderId="0" applyFont="0" applyFill="0" applyBorder="0" applyAlignment="0" applyProtection="0"/>
    <xf numFmtId="0" fontId="1" fillId="0" borderId="0"/>
  </cellStyleXfs>
  <cellXfs count="53">
    <xf numFmtId="0" fontId="0" fillId="0" borderId="0" xfId="0"/>
    <xf numFmtId="0" fontId="2" fillId="0" borderId="0" xfId="1"/>
    <xf numFmtId="0" fontId="4" fillId="3" borderId="0" xfId="1" applyFont="1" applyFill="1" applyAlignment="1">
      <alignment vertical="center"/>
    </xf>
    <xf numFmtId="0" fontId="7" fillId="2" borderId="4" xfId="1" applyFont="1" applyFill="1" applyBorder="1" applyAlignment="1">
      <alignment vertical="center"/>
    </xf>
    <xf numFmtId="165" fontId="5" fillId="2" borderId="0" xfId="2" applyNumberFormat="1" applyFont="1" applyFill="1" applyBorder="1" applyAlignment="1">
      <alignment vertical="center"/>
    </xf>
    <xf numFmtId="165" fontId="7" fillId="2" borderId="4" xfId="2" applyNumberFormat="1" applyFont="1" applyFill="1" applyBorder="1" applyAlignment="1">
      <alignment vertical="center"/>
    </xf>
    <xf numFmtId="165" fontId="7" fillId="2" borderId="0" xfId="2" applyNumberFormat="1" applyFont="1" applyFill="1" applyBorder="1" applyAlignment="1">
      <alignment vertical="center"/>
    </xf>
    <xf numFmtId="165" fontId="5" fillId="2" borderId="5" xfId="2" applyNumberFormat="1" applyFont="1" applyFill="1" applyBorder="1" applyAlignment="1">
      <alignment vertical="center"/>
    </xf>
    <xf numFmtId="0" fontId="9" fillId="0" borderId="9" xfId="1" applyFont="1" applyBorder="1" applyAlignment="1">
      <alignment horizontal="center" vertical="center"/>
    </xf>
    <xf numFmtId="0" fontId="9" fillId="0" borderId="1" xfId="1" applyFont="1" applyBorder="1" applyAlignment="1">
      <alignment horizontal="center" vertical="center"/>
    </xf>
    <xf numFmtId="0" fontId="6" fillId="2" borderId="0" xfId="1" applyFont="1" applyFill="1" applyAlignment="1">
      <alignment vertical="center"/>
    </xf>
    <xf numFmtId="165" fontId="12" fillId="4" borderId="15" xfId="2" applyNumberFormat="1" applyFont="1" applyFill="1" applyBorder="1" applyAlignment="1">
      <alignment horizontal="center" vertical="center"/>
    </xf>
    <xf numFmtId="165" fontId="12" fillId="4" borderId="2" xfId="2" applyNumberFormat="1" applyFont="1" applyFill="1" applyBorder="1" applyAlignment="1">
      <alignment horizontal="center" vertical="center" wrapText="1"/>
    </xf>
    <xf numFmtId="165" fontId="12" fillId="4" borderId="3" xfId="2" applyNumberFormat="1" applyFont="1" applyFill="1" applyBorder="1" applyAlignment="1">
      <alignment horizontal="center" vertical="center" wrapText="1"/>
    </xf>
    <xf numFmtId="0" fontId="13" fillId="0" borderId="1" xfId="0" applyFont="1" applyBorder="1" applyAlignment="1">
      <alignment horizontal="justify" vertical="center" wrapText="1"/>
    </xf>
    <xf numFmtId="0" fontId="14" fillId="0" borderId="1" xfId="0" applyFont="1" applyBorder="1" applyAlignment="1">
      <alignment horizontal="justify" vertical="center" wrapText="1"/>
    </xf>
    <xf numFmtId="0" fontId="15" fillId="2" borderId="14" xfId="1" applyFont="1" applyFill="1" applyBorder="1" applyAlignment="1">
      <alignment horizontal="center" vertical="center"/>
    </xf>
    <xf numFmtId="0" fontId="15" fillId="0" borderId="9" xfId="1" applyFont="1" applyBorder="1" applyAlignment="1">
      <alignment horizontal="center" vertical="center"/>
    </xf>
    <xf numFmtId="0" fontId="15" fillId="0" borderId="14" xfId="1" applyFont="1" applyBorder="1" applyAlignment="1">
      <alignment horizontal="center" vertical="center"/>
    </xf>
    <xf numFmtId="0" fontId="15" fillId="0" borderId="10" xfId="1" applyFont="1" applyBorder="1" applyAlignment="1">
      <alignment horizontal="center" vertical="center"/>
    </xf>
    <xf numFmtId="0" fontId="15" fillId="0" borderId="1" xfId="1" applyFont="1" applyBorder="1" applyAlignment="1">
      <alignment horizontal="center" vertical="center"/>
    </xf>
    <xf numFmtId="0" fontId="18" fillId="2" borderId="4" xfId="1" applyFont="1" applyFill="1" applyBorder="1" applyAlignment="1">
      <alignment vertical="center"/>
    </xf>
    <xf numFmtId="0" fontId="16" fillId="2" borderId="18" xfId="1" applyFont="1" applyFill="1" applyBorder="1" applyAlignment="1">
      <alignment horizontal="center" vertical="center" wrapText="1"/>
    </xf>
    <xf numFmtId="0" fontId="16" fillId="2" borderId="16" xfId="1" applyFont="1" applyFill="1" applyBorder="1" applyAlignment="1">
      <alignment horizontal="center" vertical="center" wrapText="1"/>
    </xf>
    <xf numFmtId="0" fontId="16" fillId="2" borderId="17" xfId="1" applyFont="1" applyFill="1" applyBorder="1" applyAlignment="1">
      <alignment horizontal="center" vertical="center" wrapText="1"/>
    </xf>
    <xf numFmtId="0" fontId="16" fillId="2" borderId="4" xfId="1" applyFont="1" applyFill="1" applyBorder="1" applyAlignment="1">
      <alignment horizontal="center" vertical="center" wrapText="1"/>
    </xf>
    <xf numFmtId="0" fontId="16" fillId="2" borderId="0" xfId="1" applyFont="1" applyFill="1" applyAlignment="1">
      <alignment horizontal="center" vertical="center" wrapText="1"/>
    </xf>
    <xf numFmtId="0" fontId="16" fillId="2" borderId="5" xfId="1" applyFont="1" applyFill="1" applyBorder="1" applyAlignment="1">
      <alignment horizontal="center" vertical="center" wrapText="1"/>
    </xf>
    <xf numFmtId="0" fontId="16" fillId="2" borderId="6" xfId="1" applyFont="1" applyFill="1" applyBorder="1" applyAlignment="1">
      <alignment horizontal="center" vertical="center" wrapText="1"/>
    </xf>
    <xf numFmtId="0" fontId="16" fillId="2" borderId="7" xfId="1" applyFont="1" applyFill="1" applyBorder="1" applyAlignment="1">
      <alignment horizontal="center" vertical="center" wrapText="1"/>
    </xf>
    <xf numFmtId="0" fontId="16" fillId="2" borderId="8" xfId="1" applyFont="1" applyFill="1" applyBorder="1" applyAlignment="1">
      <alignment horizontal="center" vertical="center" wrapText="1"/>
    </xf>
    <xf numFmtId="0" fontId="13" fillId="0" borderId="19" xfId="0" applyFont="1" applyBorder="1" applyAlignment="1">
      <alignment horizontal="center" vertical="center" wrapText="1"/>
    </xf>
    <xf numFmtId="0" fontId="13" fillId="0" borderId="9" xfId="0" applyFont="1" applyBorder="1" applyAlignment="1">
      <alignment horizontal="center" vertical="center" wrapText="1"/>
    </xf>
    <xf numFmtId="0" fontId="9" fillId="0" borderId="19" xfId="1" applyFont="1" applyBorder="1" applyAlignment="1">
      <alignment horizontal="center" vertical="center"/>
    </xf>
    <xf numFmtId="0" fontId="9" fillId="0" borderId="9" xfId="1" applyFont="1" applyBorder="1" applyAlignment="1">
      <alignment horizontal="center" vertical="center"/>
    </xf>
    <xf numFmtId="0" fontId="15" fillId="2" borderId="19" xfId="1" applyFont="1" applyFill="1" applyBorder="1" applyAlignment="1">
      <alignment horizontal="center" vertical="center"/>
    </xf>
    <xf numFmtId="0" fontId="15" fillId="2" borderId="9" xfId="1" applyFont="1" applyFill="1" applyBorder="1" applyAlignment="1">
      <alignment horizontal="center" vertical="center"/>
    </xf>
    <xf numFmtId="0" fontId="15" fillId="0" borderId="19" xfId="1" applyFont="1" applyBorder="1" applyAlignment="1">
      <alignment horizontal="center" vertical="center"/>
    </xf>
    <xf numFmtId="0" fontId="15" fillId="0" borderId="9" xfId="1" applyFont="1" applyBorder="1" applyAlignment="1">
      <alignment horizontal="center" vertical="center"/>
    </xf>
    <xf numFmtId="0" fontId="15" fillId="0" borderId="20" xfId="1" applyFont="1" applyBorder="1" applyAlignment="1">
      <alignment horizontal="center" vertical="center"/>
    </xf>
    <xf numFmtId="0" fontId="15" fillId="0" borderId="10" xfId="1" applyFont="1" applyBorder="1" applyAlignment="1">
      <alignment horizontal="center" vertical="center"/>
    </xf>
    <xf numFmtId="0" fontId="17" fillId="0" borderId="21" xfId="0" applyFont="1" applyBorder="1" applyAlignment="1">
      <alignment horizontal="center" vertical="center" wrapText="1"/>
    </xf>
    <xf numFmtId="0" fontId="17" fillId="0" borderId="22" xfId="0" applyFont="1" applyBorder="1" applyAlignment="1">
      <alignment horizontal="center" vertical="center" wrapText="1"/>
    </xf>
    <xf numFmtId="0" fontId="8" fillId="2" borderId="11" xfId="1" applyFont="1" applyFill="1" applyBorder="1" applyAlignment="1">
      <alignment horizontal="center" vertical="center" wrapText="1"/>
    </xf>
    <xf numFmtId="0" fontId="8" fillId="2" borderId="12" xfId="1" applyFont="1" applyFill="1" applyBorder="1" applyAlignment="1">
      <alignment horizontal="center" vertical="center" wrapText="1"/>
    </xf>
    <xf numFmtId="0" fontId="8" fillId="2" borderId="13" xfId="1" applyFont="1" applyFill="1" applyBorder="1" applyAlignment="1">
      <alignment horizontal="center" vertical="center" wrapText="1"/>
    </xf>
    <xf numFmtId="0" fontId="10" fillId="2" borderId="0" xfId="1" applyFont="1" applyFill="1" applyAlignment="1">
      <alignment horizontal="center" vertical="center"/>
    </xf>
    <xf numFmtId="165" fontId="19" fillId="6" borderId="6" xfId="2" applyNumberFormat="1" applyFont="1" applyFill="1" applyBorder="1" applyAlignment="1">
      <alignment horizontal="left" vertical="center"/>
    </xf>
    <xf numFmtId="0" fontId="21" fillId="0" borderId="7" xfId="0" applyFont="1" applyBorder="1" applyAlignment="1">
      <alignment horizontal="left" vertical="center"/>
    </xf>
    <xf numFmtId="0" fontId="22" fillId="5" borderId="4" xfId="1" applyFont="1" applyFill="1" applyBorder="1" applyAlignment="1">
      <alignment horizontal="left" vertical="center" wrapText="1"/>
    </xf>
    <xf numFmtId="0" fontId="22" fillId="5" borderId="0" xfId="1" applyFont="1" applyFill="1" applyAlignment="1">
      <alignment horizontal="left" vertical="center" wrapText="1"/>
    </xf>
    <xf numFmtId="0" fontId="17" fillId="0" borderId="23" xfId="0" applyFont="1" applyBorder="1" applyAlignment="1">
      <alignment horizontal="center" vertical="center" wrapText="1"/>
    </xf>
    <xf numFmtId="0" fontId="11" fillId="5" borderId="1" xfId="1" applyFont="1" applyFill="1" applyBorder="1" applyAlignment="1">
      <alignment horizontal="center" vertical="center"/>
    </xf>
  </cellXfs>
  <cellStyles count="4">
    <cellStyle name="Milliers 2" xfId="2" xr:uid="{00000000-0005-0000-0000-000000000000}"/>
    <cellStyle name="Normal" xfId="0" builtinId="0"/>
    <cellStyle name="Normal 2" xfId="3" xr:uid="{00000000-0005-0000-0000-000002000000}"/>
    <cellStyle name="Normal 3"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BH26"/>
  <sheetViews>
    <sheetView tabSelected="1" topLeftCell="B1" zoomScale="30" zoomScaleNormal="30" workbookViewId="0">
      <selection activeCell="C10" sqref="C10"/>
    </sheetView>
  </sheetViews>
  <sheetFormatPr baseColWidth="10" defaultRowHeight="14.5"/>
  <cols>
    <col min="2" max="2" width="255.453125" customWidth="1"/>
    <col min="3" max="3" width="64.453125" customWidth="1"/>
    <col min="4" max="4" width="61.1796875" customWidth="1"/>
    <col min="5" max="5" width="67.81640625" customWidth="1"/>
    <col min="6" max="6" width="93.81640625" customWidth="1"/>
    <col min="7" max="7" width="140.26953125" customWidth="1"/>
  </cols>
  <sheetData>
    <row r="1" spans="2:60" ht="18">
      <c r="B1" s="43"/>
      <c r="C1" s="44"/>
      <c r="D1" s="44"/>
      <c r="E1" s="44"/>
      <c r="F1" s="44"/>
      <c r="G1" s="45"/>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row>
    <row r="2" spans="2:60" ht="23">
      <c r="B2" s="3"/>
      <c r="C2" s="46"/>
      <c r="D2" s="46"/>
      <c r="E2" s="46"/>
      <c r="F2" s="46"/>
      <c r="G2" s="7"/>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row>
    <row r="3" spans="2:60" ht="91" customHeight="1">
      <c r="B3" s="21" t="s">
        <v>0</v>
      </c>
      <c r="C3" s="10"/>
      <c r="D3" s="10"/>
      <c r="E3" s="4"/>
      <c r="F3" s="4"/>
      <c r="G3" s="7"/>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row>
    <row r="4" spans="2:60" ht="18">
      <c r="B4" s="5"/>
      <c r="C4" s="6"/>
      <c r="D4" s="6"/>
      <c r="E4" s="4"/>
      <c r="F4" s="4"/>
      <c r="G4" s="7"/>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row>
    <row r="5" spans="2:60" ht="103" customHeight="1">
      <c r="B5" s="52" t="s">
        <v>21</v>
      </c>
      <c r="C5" s="52"/>
      <c r="D5" s="52"/>
      <c r="E5" s="52"/>
      <c r="F5" s="52"/>
      <c r="G5" s="52"/>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row>
    <row r="6" spans="2:60" ht="103" customHeight="1">
      <c r="B6" s="49" t="s">
        <v>22</v>
      </c>
      <c r="C6" s="50"/>
      <c r="D6" s="50"/>
      <c r="E6" s="50"/>
      <c r="F6" s="50"/>
      <c r="G6" s="50"/>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row>
    <row r="7" spans="2:60" ht="106.5" customHeight="1" thickBot="1">
      <c r="B7" s="47" t="s">
        <v>14</v>
      </c>
      <c r="C7" s="48"/>
      <c r="D7" s="48"/>
      <c r="E7" s="48"/>
      <c r="F7" s="48"/>
      <c r="G7" s="48"/>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row>
    <row r="8" spans="2:60" ht="134.5" customHeight="1" thickBot="1">
      <c r="B8" s="11" t="s">
        <v>3</v>
      </c>
      <c r="C8" s="12" t="s">
        <v>1</v>
      </c>
      <c r="D8" s="12" t="s">
        <v>2</v>
      </c>
      <c r="E8" s="12" t="s">
        <v>17</v>
      </c>
      <c r="F8" s="12" t="s">
        <v>11</v>
      </c>
      <c r="G8" s="13" t="s">
        <v>12</v>
      </c>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row>
    <row r="9" spans="2:60" ht="154.5" customHeight="1">
      <c r="B9" s="15" t="s">
        <v>4</v>
      </c>
      <c r="C9" s="8"/>
      <c r="D9" s="8"/>
      <c r="E9" s="16">
        <v>2</v>
      </c>
      <c r="F9" s="18">
        <f>C9*E9</f>
        <v>0</v>
      </c>
      <c r="G9" s="19">
        <f>D9*E9</f>
        <v>0</v>
      </c>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2"/>
      <c r="AM9" s="2"/>
      <c r="AN9" s="2"/>
      <c r="AO9" s="2"/>
      <c r="AP9" s="2"/>
      <c r="AQ9" s="2"/>
      <c r="AR9" s="2"/>
      <c r="AS9" s="2"/>
      <c r="AT9" s="2"/>
      <c r="AU9" s="2"/>
      <c r="AV9" s="2"/>
      <c r="AW9" s="2"/>
      <c r="AX9" s="2"/>
      <c r="AY9" s="2"/>
      <c r="AZ9" s="2"/>
      <c r="BA9" s="2"/>
      <c r="BB9" s="2"/>
      <c r="BC9" s="2"/>
      <c r="BD9" s="2"/>
      <c r="BE9" s="2"/>
      <c r="BF9" s="2"/>
      <c r="BG9" s="2"/>
      <c r="BH9" s="2"/>
    </row>
    <row r="10" spans="2:60" ht="329.5" customHeight="1">
      <c r="B10" s="14" t="s">
        <v>16</v>
      </c>
      <c r="C10" s="9"/>
      <c r="D10" s="9"/>
      <c r="E10" s="16">
        <v>8</v>
      </c>
      <c r="F10" s="18">
        <f>C10*E10</f>
        <v>0</v>
      </c>
      <c r="G10" s="19">
        <f>D10*E10</f>
        <v>0</v>
      </c>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row>
    <row r="11" spans="2:60" ht="194.5" customHeight="1">
      <c r="B11" s="15" t="s">
        <v>5</v>
      </c>
      <c r="C11" s="8"/>
      <c r="D11" s="8"/>
      <c r="E11" s="16">
        <v>12</v>
      </c>
      <c r="F11" s="18">
        <f>C11*E11</f>
        <v>0</v>
      </c>
      <c r="G11" s="19">
        <f>D11*E11</f>
        <v>0</v>
      </c>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2"/>
      <c r="AM11" s="2"/>
      <c r="AN11" s="2"/>
      <c r="AO11" s="2"/>
      <c r="AP11" s="2"/>
      <c r="AQ11" s="2"/>
      <c r="AR11" s="2"/>
      <c r="AS11" s="2"/>
      <c r="AT11" s="2"/>
      <c r="AU11" s="2"/>
      <c r="AV11" s="2"/>
      <c r="AW11" s="2"/>
      <c r="AX11" s="2"/>
      <c r="AY11" s="2"/>
      <c r="AZ11" s="2"/>
      <c r="BA11" s="2"/>
      <c r="BB11" s="2"/>
      <c r="BC11" s="2"/>
      <c r="BD11" s="2"/>
      <c r="BE11" s="2"/>
      <c r="BF11" s="2"/>
      <c r="BG11" s="2"/>
      <c r="BH11" s="2"/>
    </row>
    <row r="12" spans="2:60" ht="409.5" customHeight="1">
      <c r="B12" s="31" t="s">
        <v>7</v>
      </c>
      <c r="C12" s="33"/>
      <c r="D12" s="33"/>
      <c r="E12" s="35">
        <v>1</v>
      </c>
      <c r="F12" s="37">
        <f>C12*E12</f>
        <v>0</v>
      </c>
      <c r="G12" s="39">
        <f>D12*E12</f>
        <v>0</v>
      </c>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row>
    <row r="13" spans="2:60" ht="206.5" customHeight="1">
      <c r="B13" s="32"/>
      <c r="C13" s="34"/>
      <c r="D13" s="34"/>
      <c r="E13" s="36"/>
      <c r="F13" s="38"/>
      <c r="G13" s="40"/>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row>
    <row r="14" spans="2:60" ht="328" customHeight="1">
      <c r="B14" s="14" t="s">
        <v>8</v>
      </c>
      <c r="C14" s="9"/>
      <c r="D14" s="9"/>
      <c r="E14" s="16">
        <v>4</v>
      </c>
      <c r="F14" s="18">
        <f>C14*E14</f>
        <v>0</v>
      </c>
      <c r="G14" s="19">
        <f>D14*E14</f>
        <v>0</v>
      </c>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2"/>
      <c r="AM14" s="2"/>
      <c r="AN14" s="2"/>
      <c r="AO14" s="2"/>
      <c r="AP14" s="2"/>
      <c r="AQ14" s="2"/>
      <c r="AR14" s="2"/>
      <c r="AS14" s="2"/>
      <c r="AT14" s="2"/>
      <c r="AU14" s="2"/>
      <c r="AV14" s="2"/>
      <c r="AW14" s="2"/>
      <c r="AX14" s="2"/>
      <c r="AY14" s="2"/>
      <c r="AZ14" s="2"/>
      <c r="BA14" s="2"/>
      <c r="BB14" s="2"/>
      <c r="BC14" s="2"/>
      <c r="BD14" s="2"/>
      <c r="BE14" s="2"/>
      <c r="BF14" s="2"/>
      <c r="BG14" s="2"/>
      <c r="BH14" s="2"/>
    </row>
    <row r="15" spans="2:60" ht="219.65" customHeight="1">
      <c r="B15" s="15" t="s">
        <v>19</v>
      </c>
      <c r="C15" s="9"/>
      <c r="D15" s="9"/>
      <c r="E15" s="16">
        <v>1</v>
      </c>
      <c r="F15" s="18">
        <f>C15*E15</f>
        <v>0</v>
      </c>
      <c r="G15" s="19">
        <f t="shared" ref="G15:G16" si="0">D15*E15</f>
        <v>0</v>
      </c>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2"/>
      <c r="AM15" s="2"/>
      <c r="AN15" s="2"/>
      <c r="AO15" s="2"/>
      <c r="AP15" s="2"/>
      <c r="AQ15" s="2"/>
      <c r="AR15" s="2"/>
      <c r="AS15" s="2"/>
      <c r="AT15" s="2"/>
      <c r="AU15" s="2"/>
      <c r="AV15" s="2"/>
      <c r="AW15" s="2"/>
      <c r="AX15" s="2"/>
      <c r="AY15" s="2"/>
      <c r="AZ15" s="2"/>
      <c r="BA15" s="2"/>
      <c r="BB15" s="2"/>
      <c r="BC15" s="2"/>
      <c r="BD15" s="2"/>
      <c r="BE15" s="2"/>
      <c r="BF15" s="2"/>
      <c r="BG15" s="2"/>
      <c r="BH15" s="2"/>
    </row>
    <row r="16" spans="2:60" ht="172" customHeight="1">
      <c r="B16" s="15" t="s">
        <v>6</v>
      </c>
      <c r="C16" s="9"/>
      <c r="D16" s="9"/>
      <c r="E16" s="16">
        <v>1</v>
      </c>
      <c r="F16" s="18">
        <f>C16*E16</f>
        <v>0</v>
      </c>
      <c r="G16" s="19">
        <f t="shared" si="0"/>
        <v>0</v>
      </c>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row>
    <row r="17" spans="2:60" ht="313.5" customHeight="1">
      <c r="B17" s="31" t="s">
        <v>9</v>
      </c>
      <c r="C17" s="33"/>
      <c r="D17" s="33"/>
      <c r="E17" s="35">
        <v>10</v>
      </c>
      <c r="F17" s="37">
        <f>C17*E17</f>
        <v>0</v>
      </c>
      <c r="G17" s="39">
        <f>D17*E17</f>
        <v>0</v>
      </c>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row>
    <row r="18" spans="2:60" ht="131.15" customHeight="1">
      <c r="B18" s="32"/>
      <c r="C18" s="34"/>
      <c r="D18" s="34"/>
      <c r="E18" s="36"/>
      <c r="F18" s="38"/>
      <c r="G18" s="40"/>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row>
    <row r="19" spans="2:60" ht="409" customHeight="1">
      <c r="B19" s="14" t="s">
        <v>10</v>
      </c>
      <c r="C19" s="8"/>
      <c r="D19" s="8"/>
      <c r="E19" s="16">
        <v>10</v>
      </c>
      <c r="F19" s="18">
        <f>C19*E19</f>
        <v>0</v>
      </c>
      <c r="G19" s="19">
        <f>D19*E19</f>
        <v>0</v>
      </c>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row>
    <row r="20" spans="2:60" ht="106.5" customHeight="1">
      <c r="B20" s="15" t="s">
        <v>18</v>
      </c>
      <c r="C20" s="8"/>
      <c r="D20" s="8"/>
      <c r="E20" s="16">
        <v>12</v>
      </c>
      <c r="F20" s="18">
        <f>C20*E20</f>
        <v>0</v>
      </c>
      <c r="G20" s="19">
        <f>D20*E20</f>
        <v>0</v>
      </c>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row>
    <row r="21" spans="2:60" ht="94" customHeight="1">
      <c r="B21" s="15" t="s">
        <v>15</v>
      </c>
      <c r="C21" s="8"/>
      <c r="D21" s="8"/>
      <c r="E21" s="17">
        <v>10</v>
      </c>
      <c r="F21" s="18">
        <f>C21*E21</f>
        <v>0</v>
      </c>
      <c r="G21" s="19">
        <f t="shared" ref="G21" si="1">D21*E21</f>
        <v>0</v>
      </c>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row>
    <row r="22" spans="2:60" ht="94" customHeight="1">
      <c r="B22" s="51" t="s">
        <v>13</v>
      </c>
      <c r="C22" s="41"/>
      <c r="D22" s="41"/>
      <c r="E22" s="42"/>
      <c r="F22" s="20">
        <f>F9+F10+F11+F12+F14+F15+F16+F17+F19+F20+F21</f>
        <v>0</v>
      </c>
      <c r="G22" s="20">
        <f>G9+G10+G11+G12+G14+G15+G16+G17+G19+G20+G21</f>
        <v>0</v>
      </c>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row>
    <row r="23" spans="2:60" ht="121" customHeight="1">
      <c r="B23" s="22" t="s">
        <v>20</v>
      </c>
      <c r="C23" s="23"/>
      <c r="D23" s="23"/>
      <c r="E23" s="23"/>
      <c r="F23" s="23"/>
      <c r="G23" s="24"/>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row>
    <row r="24" spans="2:60" ht="12" customHeight="1">
      <c r="B24" s="25"/>
      <c r="C24" s="26"/>
      <c r="D24" s="26"/>
      <c r="E24" s="26"/>
      <c r="F24" s="26"/>
      <c r="G24" s="27"/>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row>
    <row r="25" spans="2:60" ht="74.5" customHeight="1">
      <c r="B25" s="25"/>
      <c r="C25" s="26"/>
      <c r="D25" s="26"/>
      <c r="E25" s="26"/>
      <c r="F25" s="26"/>
      <c r="G25" s="27"/>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row>
    <row r="26" spans="2:60" ht="15" customHeight="1" thickBot="1">
      <c r="B26" s="28"/>
      <c r="C26" s="29"/>
      <c r="D26" s="29"/>
      <c r="E26" s="29"/>
      <c r="F26" s="29"/>
      <c r="G26" s="30"/>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row>
  </sheetData>
  <mergeCells count="19">
    <mergeCell ref="F12:F13"/>
    <mergeCell ref="G12:G13"/>
    <mergeCell ref="B1:G1"/>
    <mergeCell ref="B5:G5"/>
    <mergeCell ref="C2:F2"/>
    <mergeCell ref="B7:G7"/>
    <mergeCell ref="B12:B13"/>
    <mergeCell ref="C12:C13"/>
    <mergeCell ref="D12:D13"/>
    <mergeCell ref="E12:E13"/>
    <mergeCell ref="B6:G6"/>
    <mergeCell ref="B23:G26"/>
    <mergeCell ref="B17:B18"/>
    <mergeCell ref="C17:C18"/>
    <mergeCell ref="D17:D18"/>
    <mergeCell ref="E17:E18"/>
    <mergeCell ref="F17:F18"/>
    <mergeCell ref="G17:G18"/>
    <mergeCell ref="B22:E2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Jean-Baptiste LEGRE</dc:creator>
  <cp:lastModifiedBy>Sati Kouamé</cp:lastModifiedBy>
  <dcterms:created xsi:type="dcterms:W3CDTF">2023-06-15T19:03:49Z</dcterms:created>
  <dcterms:modified xsi:type="dcterms:W3CDTF">2025-11-27T15:26:02Z</dcterms:modified>
</cp:coreProperties>
</file>